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19" sheetId="1" r:id="rId1"/>
    <sheet name="2020-2021" sheetId="2" state="hidden" r:id="rId2"/>
    <sheet name="2020 - 2021" sheetId="3" state="hidden" r:id="rId3"/>
  </sheets>
  <calcPr calcId="124519"/>
</workbook>
</file>

<file path=xl/calcChain.xml><?xml version="1.0" encoding="utf-8"?>
<calcChain xmlns="http://schemas.openxmlformats.org/spreadsheetml/2006/main">
  <c r="H46" i="1"/>
  <c r="H45" s="1"/>
  <c r="H41"/>
  <c r="H35"/>
  <c r="H31"/>
  <c r="H29"/>
  <c r="H24"/>
  <c r="H21"/>
  <c r="H18"/>
  <c r="H14"/>
  <c r="H12"/>
  <c r="H10"/>
  <c r="H9" s="1"/>
  <c r="G46"/>
  <c r="G45" s="1"/>
  <c r="G41"/>
  <c r="G35"/>
  <c r="G31"/>
  <c r="G29"/>
  <c r="G24"/>
  <c r="G21"/>
  <c r="G18"/>
  <c r="G14"/>
  <c r="G12"/>
  <c r="G10"/>
  <c r="D31"/>
  <c r="F41"/>
  <c r="F31"/>
  <c r="F29"/>
  <c r="F10"/>
  <c r="F12"/>
  <c r="F21"/>
  <c r="F33" i="3"/>
  <c r="E33"/>
  <c r="D33"/>
  <c r="C33"/>
  <c r="F32"/>
  <c r="F37" s="1"/>
  <c r="E32"/>
  <c r="E37" s="1"/>
  <c r="D32"/>
  <c r="D37" s="1"/>
  <c r="C32"/>
  <c r="C37" s="1"/>
  <c r="F17"/>
  <c r="E17"/>
  <c r="D17"/>
  <c r="C17"/>
  <c r="F12"/>
  <c r="E12"/>
  <c r="D12"/>
  <c r="C12"/>
  <c r="F8"/>
  <c r="E8"/>
  <c r="D8"/>
  <c r="C8"/>
  <c r="F3"/>
  <c r="E3"/>
  <c r="D3"/>
  <c r="C3"/>
  <c r="F35" i="1"/>
  <c r="F24"/>
  <c r="F18"/>
  <c r="F14"/>
  <c r="F46"/>
  <c r="F45" s="1"/>
  <c r="D46"/>
  <c r="D45" s="1"/>
  <c r="C46"/>
  <c r="C45" s="1"/>
  <c r="D35"/>
  <c r="D24"/>
  <c r="D18"/>
  <c r="D14"/>
  <c r="F17" i="2"/>
  <c r="F12"/>
  <c r="F8"/>
  <c r="D17"/>
  <c r="D12"/>
  <c r="D8"/>
  <c r="F33"/>
  <c r="F32"/>
  <c r="D32"/>
  <c r="D33"/>
  <c r="H52" i="1" l="1"/>
  <c r="G9"/>
  <c r="G52" s="1"/>
  <c r="F9"/>
  <c r="F52" s="1"/>
  <c r="F3" i="2"/>
  <c r="D9" i="1"/>
  <c r="D52" s="1"/>
  <c r="F37" i="2"/>
  <c r="D3"/>
  <c r="D37" s="1"/>
  <c r="E32"/>
  <c r="C32"/>
  <c r="E33"/>
  <c r="C33"/>
  <c r="C17" l="1"/>
  <c r="E17"/>
  <c r="E12"/>
  <c r="C12"/>
  <c r="E8"/>
  <c r="C8"/>
  <c r="C35" i="1"/>
  <c r="C14"/>
  <c r="C24"/>
  <c r="C18"/>
  <c r="E3" i="2" l="1"/>
  <c r="E37" s="1"/>
  <c r="C3"/>
  <c r="C9" i="1"/>
  <c r="C52" s="1"/>
  <c r="C37" i="2"/>
</calcChain>
</file>

<file path=xl/sharedStrings.xml><?xml version="1.0" encoding="utf-8"?>
<sst xmlns="http://schemas.openxmlformats.org/spreadsheetml/2006/main" count="247" uniqueCount="117">
  <si>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</si>
  <si>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</si>
  <si>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</si>
  <si>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</si>
  <si>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</si>
  <si>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</si>
  <si>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</si>
  <si>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 на вмененный доход для 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</si>
  <si>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</si>
  <si>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</si>
  <si>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</si>
  <si>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</si>
  <si>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</si>
  <si>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</si>
  <si>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</si>
  <si>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</si>
  <si>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</si>
  <si>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</si>
  <si>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</si>
  <si>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</si>
  <si>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</si>
  <si>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Плата за  негативное воздействие на  окружающую среду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</si>
  <si>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</si>
  <si>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</si>
  <si>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</si>
  <si>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1 14 01040 04 0000 410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</si>
  <si>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</si>
  <si>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</si>
  <si>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</si>
  <si>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</si>
  <si>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</si>
  <si>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</si>
  <si>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</si>
  <si>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</si>
  <si>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</si>
  <si>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</si>
  <si>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</si>
  <si>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</si>
  <si>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>Налог, взимаемый в связи с применением патентной системы налогообложения, зачисляемой в бюджеты городских округов</t>
  </si>
  <si>
    <t xml:space="preserve"> 1 06 01000 00 0000 110</t>
  </si>
  <si>
    <t xml:space="preserve"> 1 06 06000 00 0000 110 </t>
  </si>
  <si>
    <t>1 07 01020 01 0000 110</t>
  </si>
  <si>
    <t xml:space="preserve"> 1 08 00000 00 0000 000</t>
  </si>
  <si>
    <t>Доходы, получаемые в виде арендной платы за земельные  участки,государственная собственность на  которые не разграничена и которые расположенны  в границах городских округов,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</si>
  <si>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  городскими  округами</t>
  </si>
  <si>
    <t xml:space="preserve"> 1 11 09044 04 0000 120</t>
  </si>
  <si>
    <t xml:space="preserve"> 1 12 00000 00 0000 000</t>
  </si>
  <si>
    <t xml:space="preserve"> 1 12 01000 01 0000 120</t>
  </si>
  <si>
    <t xml:space="preserve">Доходы от продажи квартир, находящихся в собственности городских  округов </t>
  </si>
  <si>
    <t>1 14 02042 04 0000 410</t>
  </si>
  <si>
    <t>Доходы от реализации имущества,находящегося в оперативном управлении учреждений,находящихся в ведении органов управления городских округов (за исключением имущества муниципальных бюджетных и автономных учреждений),   в части реализации основных средств по указанному имуществу</t>
  </si>
  <si>
    <t>Доходы  от  продажи  земельных  участков, государственная  собственность  на которые  не разграничена  и которые  распроложены в границах городских  округов</t>
  </si>
  <si>
    <t xml:space="preserve"> 2 00 00000 00 0000 000</t>
  </si>
  <si>
    <t xml:space="preserve"> 2 02 00000 00 0000 000</t>
  </si>
  <si>
    <t>2 07 00000 00 0000 000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</si>
  <si>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</si>
  <si>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</si>
  <si>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</si>
  <si>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</si>
  <si>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Акцизы по подакцизным товарам (продукции), производимыми на территории Российской Федерации </t>
  </si>
  <si>
    <t xml:space="preserve"> 1 05 00000 00 0000 110</t>
  </si>
  <si>
    <t xml:space="preserve">  1 05 02000 02 0000 110</t>
  </si>
  <si>
    <t xml:space="preserve"> 1 05 03000 01 0000 110</t>
  </si>
  <si>
    <t>1 05 04000 02 0000 110</t>
  </si>
  <si>
    <t xml:space="preserve">  1 06 06000 00 0000 110</t>
  </si>
  <si>
    <t>1 07 00000 00 0000 000</t>
  </si>
  <si>
    <t>НАЛОГИ, СБОРЫ И РЕГУЛЯРНЫЕ ПЛАТЕЖИ ЗА ПОЛЬЗОВАНИЕ ПРИРОДНЫМИ РЕСУРСАМИ</t>
  </si>
  <si>
    <t>Доходы, получаемые в виде  арендной  платы за земельные участки, государственная собственность на которые не  разграничена и которые  расположены в границах  городских округов, а также  средства от продажи права на  заключение  договоров аренды указанных  земельных участков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</si>
  <si>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</si>
  <si>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Доходы от продажи квартир, находящихся в собственности городских округов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</si>
  <si>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</si>
  <si>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</si>
  <si>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</si>
  <si>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</si>
  <si>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</si>
  <si>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Субсидии бюджетам бюджетной системы Российской Федерации </t>
  </si>
  <si>
    <t xml:space="preserve">Акцизы по подакцизным товарам (продукции), производимым на территории Российской Федерации 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</si>
  <si>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</si>
  <si>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</si>
  <si>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Доходы, получаемые в виде  арендной  платы, а также  средства от  продажи  права на  заключение договоров аренды  за  земли,находящиеся в собственности городских  округов ( 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</si>
  <si>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 собственности  городских  округов(за исключением  имущества  муниципальных бюджетных и автономных  учреждений, а также имущества  муниципальных унитарных  предприятий, в том числе казенных) 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</si>
  <si>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</si>
  <si>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</si>
  <si>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Прочие доходы от оказания платных услуг (работ) получателями средств бюджетов городских округов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</si>
  <si>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</si>
  <si>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</si>
  <si>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</si>
  <si>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</si>
  <si>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</si>
  <si>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</si>
  <si>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</si>
  <si>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>Доходы  от 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в части реализации основных средств по указанному имуществу</t>
  </si>
  <si>
    <t xml:space="preserve">2 02 40000 00 0000 150 </t>
  </si>
  <si>
    <t xml:space="preserve">      1 13 01994 04 0000 130</t>
  </si>
  <si>
    <t xml:space="preserve">      1 13 02994 04 0000 130</t>
  </si>
  <si>
    <t>Сумма на              2019 год           (тыс.руб.)  уточнено</t>
  </si>
  <si>
    <t>Сумма на              2019 год           (тыс.руб.)  утверждено</t>
  </si>
  <si>
    <t xml:space="preserve">Сумма                       на 2020 год (тыс. руб.)   утверждено      </t>
  </si>
  <si>
    <t>Сумма                       на 2020 год (тыс. руб.) уточнено</t>
  </si>
  <si>
    <t xml:space="preserve">Сумма                       на 2021 год (тыс. руб.)   утверждено       </t>
  </si>
  <si>
    <t xml:space="preserve">Прочие безвозмездные поступления </t>
  </si>
  <si>
    <t xml:space="preserve">31)Приложение №2 к Бюджету муниципального образования  «Город Воткинск» на 2019 год  и на  плановый период 2020 и 2021 годов "Прогнозируемый общий объем доходов на плановый период 2020 и 2021 годов согласно классификации доходов бюджетов Российской Федерации" в части изменяемых строк изложить в следующей редакции:
</t>
  </si>
  <si>
    <t>Сумма                       на 2021 год (тыс. руб.)  уточнено</t>
  </si>
  <si>
    <t xml:space="preserve">       1 13 01994 04 0000 130</t>
  </si>
  <si>
    <t>Прочие доходы от оказания платных услуг ( работ) получателями средств бюджетов городских округов</t>
  </si>
  <si>
    <t>Сумма                       на 2020 год (тыс. руб.)  уточнено</t>
  </si>
  <si>
    <t xml:space="preserve">      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</si>
  <si>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</si>
  <si>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1 17 05040 04 0030 180</t>
  </si>
  <si>
    <t>Прочие неналоговые доходы бюджетов городских округов</t>
  </si>
  <si>
    <t>1 17 05040 04 0021 180</t>
  </si>
  <si>
    <t>1 17 0000 00 0000 000</t>
  </si>
  <si>
    <t>Прочие неналоговые доходы бюджетов городских округов ( денежные поступления от населения на реализацию проектов поддержки местных инициатив)</t>
  </si>
  <si>
    <t>1 17 05040 04 0040 180</t>
  </si>
  <si>
    <t>Прочие неналоговые доходы бюджетов городских округов ( денежные поступления от организаций на реализацию проектов поддержки местных инициатив)</t>
  </si>
  <si>
    <t>Налог на добычу общераспространенных полезных ископаемых</t>
  </si>
  <si>
    <t>2) Приложение №1 к бюджету муниципального образования «Город Воткинск» на 2019 год и на плановый период 2020 и 2021 годов  "Прогнозируемый общий объем доходов  на 2019 год согласно классификации доходов бюджетов Российской Федерации" в части изменяемых строк изложить в следующей редакции: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</si>
</sst>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 applyProtection="1">
      <alignment vertic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/>
    <xf numFmtId="2" fontId="4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top"/>
    </xf>
    <xf numFmtId="1" fontId="5" fillId="0" borderId="1" xfId="0" applyNumberFormat="1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top"/>
    </xf>
    <xf numFmtId="164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/>
    </xf>
    <xf numFmtId="0" fontId="10" fillId="0" borderId="0" xfId="0" applyFont="1"/>
    <xf numFmtId="3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164" fontId="4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0" fontId="4" fillId="0" borderId="1" xfId="0" applyFont="1" applyBorder="1"/>
    <xf numFmtId="164" fontId="6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vertical="top"/>
    </xf>
    <xf numFmtId="4" fontId="8" fillId="0" borderId="1" xfId="0" applyNumberFormat="1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164" fontId="8" fillId="0" borderId="1" xfId="0" applyNumberFormat="1" applyFont="1" applyBorder="1"/>
    <xf numFmtId="3" fontId="5" fillId="0" borderId="1" xfId="0" applyNumberFormat="1" applyFont="1" applyBorder="1" applyAlignment="1">
      <alignment vertical="top" wrapText="1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top"/>
    </xf>
    <xf numFmtId="164" fontId="4" fillId="0" borderId="1" xfId="0" applyNumberFormat="1" applyFont="1" applyFill="1" applyBorder="1" applyAlignment="1">
      <alignment vertical="center"/>
    </xf>
    <xf numFmtId="0" fontId="8" fillId="0" borderId="0" xfId="0" applyNumberFormat="1" applyFont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3" workbookViewId="0">
      <selection activeCell="B57" sqref="B57"/>
    </sheetView>
  </sheetViews>
  <sheetFormatPr defaultRowHeight="15"/>
  <cols>
    <col min="1" max="1" width="21.28515625" style="2" customWidth="1"/>
    <col min="2" max="2" width="38.7109375" style="4" customWidth="1"/>
    <col min="3" max="3" width="12.28515625" style="2" hidden="1" customWidth="1"/>
    <col min="4" max="4" width="10.28515625" hidden="1" customWidth="1"/>
    <col min="5" max="5" width="11.42578125" hidden="1" customWidth="1"/>
    <col min="6" max="6" width="10.28515625" hidden="1" customWidth="1"/>
    <col min="7" max="7" width="10.5703125" customWidth="1"/>
    <col min="8" max="8" width="10.28515625" customWidth="1"/>
  </cols>
  <sheetData>
    <row r="1" spans="1:8" ht="17.25" hidden="1" customHeight="1"/>
    <row r="2" spans="1:8" ht="15.75" hidden="1">
      <c r="A2" s="64"/>
      <c r="B2" s="65"/>
      <c r="C2" s="65"/>
    </row>
    <row r="3" spans="1:8" ht="1.5" customHeight="1">
      <c r="A3" s="1"/>
    </row>
    <row r="4" spans="1:8">
      <c r="A4" s="3"/>
    </row>
    <row r="5" spans="1:8" ht="63.75" customHeight="1">
      <c r="A5" s="71" t="s">
        <v>116</v>
      </c>
      <c r="B5" s="71"/>
      <c r="C5" s="71"/>
      <c r="D5" s="71"/>
      <c r="E5" s="71"/>
      <c r="F5" s="71"/>
      <c r="G5" s="71"/>
      <c r="H5" s="71"/>
    </row>
    <row r="6" spans="1:8" ht="8.25" hidden="1" customHeight="1"/>
    <row r="7" spans="1:8" ht="15" customHeight="1">
      <c r="A7" s="68" t="s">
        <v>0</v>
      </c>
      <c r="B7" s="62" t="s">
        <v>1</v>
      </c>
      <c r="C7" s="66" t="s">
        <v>96</v>
      </c>
      <c r="D7" s="62" t="s">
        <v>96</v>
      </c>
      <c r="E7" s="59"/>
      <c r="F7" s="62" t="s">
        <v>96</v>
      </c>
      <c r="G7" s="62" t="s">
        <v>96</v>
      </c>
      <c r="H7" s="62" t="s">
        <v>95</v>
      </c>
    </row>
    <row r="8" spans="1:8" ht="39.75" customHeight="1">
      <c r="A8" s="69"/>
      <c r="B8" s="70"/>
      <c r="C8" s="67"/>
      <c r="D8" s="63"/>
      <c r="E8" s="60"/>
      <c r="F8" s="63"/>
      <c r="G8" s="63"/>
      <c r="H8" s="63"/>
    </row>
    <row r="9" spans="1:8" ht="25.5" hidden="1">
      <c r="A9" s="5" t="s">
        <v>34</v>
      </c>
      <c r="B9" s="6" t="s">
        <v>2</v>
      </c>
      <c r="C9" s="29">
        <f>C10+C13+C14+C18+C21+C23+C24+C29+C31+C35+C40+C41</f>
        <v>554827</v>
      </c>
      <c r="D9" s="29">
        <f>D10+D13+D14+D18+D21+D23+D24+D29+D31+D35+D40+D41</f>
        <v>554827</v>
      </c>
      <c r="E9" s="29">
        <v>587502</v>
      </c>
      <c r="F9" s="29">
        <f>F10+F12+F14+F18+F21+F23+F24+F29+F31+F35+F40+F41</f>
        <v>696451.6</v>
      </c>
      <c r="G9" s="29">
        <f>G10+G12+G14+G18+G21+G23+G24+G29+G31+G35+G40+G41</f>
        <v>697365.6</v>
      </c>
      <c r="H9" s="29">
        <f>H10+H12+H14+H18+H21+H23+H24+H29+H31+H35+H40+H41</f>
        <v>697365.6</v>
      </c>
    </row>
    <row r="10" spans="1:8" ht="15" hidden="1" customHeight="1">
      <c r="A10" s="5" t="s">
        <v>3</v>
      </c>
      <c r="B10" s="6" t="s">
        <v>4</v>
      </c>
      <c r="C10" s="13">
        <v>332240</v>
      </c>
      <c r="D10" s="13">
        <v>332240</v>
      </c>
      <c r="E10" s="13">
        <v>332240</v>
      </c>
      <c r="F10" s="29">
        <f>F11</f>
        <v>332240</v>
      </c>
      <c r="G10" s="29">
        <f>G11</f>
        <v>332240</v>
      </c>
      <c r="H10" s="29">
        <f>H11</f>
        <v>332240</v>
      </c>
    </row>
    <row r="11" spans="1:8" ht="15" hidden="1" customHeight="1">
      <c r="A11" s="7" t="s">
        <v>35</v>
      </c>
      <c r="B11" s="8" t="s">
        <v>5</v>
      </c>
      <c r="C11" s="14">
        <v>332240</v>
      </c>
      <c r="D11" s="14">
        <v>332240</v>
      </c>
      <c r="E11" s="14">
        <v>332240</v>
      </c>
      <c r="F11" s="52">
        <v>332240</v>
      </c>
      <c r="G11" s="52">
        <v>332240</v>
      </c>
      <c r="H11" s="52">
        <v>332240</v>
      </c>
    </row>
    <row r="12" spans="1:8" ht="51" hidden="1" customHeight="1">
      <c r="A12" s="25" t="s">
        <v>56</v>
      </c>
      <c r="B12" s="37" t="s">
        <v>57</v>
      </c>
      <c r="C12" s="13">
        <v>9132</v>
      </c>
      <c r="D12" s="13">
        <v>9132</v>
      </c>
      <c r="E12" s="13">
        <v>9132</v>
      </c>
      <c r="F12" s="29">
        <f>F13</f>
        <v>9132</v>
      </c>
      <c r="G12" s="29">
        <f>G13</f>
        <v>9132</v>
      </c>
      <c r="H12" s="29">
        <f>H13</f>
        <v>9132</v>
      </c>
    </row>
    <row r="13" spans="1:8" ht="38.25" hidden="1" customHeight="1">
      <c r="A13" s="26" t="s">
        <v>58</v>
      </c>
      <c r="B13" s="27" t="s">
        <v>76</v>
      </c>
      <c r="C13" s="14">
        <v>9132</v>
      </c>
      <c r="D13" s="14">
        <v>9132</v>
      </c>
      <c r="E13" s="14">
        <v>9132</v>
      </c>
      <c r="F13" s="52">
        <v>9132</v>
      </c>
      <c r="G13" s="52">
        <v>9132</v>
      </c>
      <c r="H13" s="52">
        <v>9132</v>
      </c>
    </row>
    <row r="14" spans="1:8" hidden="1">
      <c r="A14" s="5" t="s">
        <v>36</v>
      </c>
      <c r="B14" s="6" t="s">
        <v>6</v>
      </c>
      <c r="C14" s="13">
        <f>SUM(C15:C17)</f>
        <v>46915</v>
      </c>
      <c r="D14" s="13">
        <f>SUM(D15:D17)</f>
        <v>46915</v>
      </c>
      <c r="E14" s="13">
        <v>47089</v>
      </c>
      <c r="F14" s="29">
        <f>SUM(F15:F17)</f>
        <v>42538</v>
      </c>
      <c r="G14" s="29">
        <f>SUM(G15:G17)</f>
        <v>42538</v>
      </c>
      <c r="H14" s="29">
        <f>SUM(H15:H17)</f>
        <v>42538</v>
      </c>
    </row>
    <row r="15" spans="1:8" ht="25.5" hidden="1">
      <c r="A15" s="7" t="s">
        <v>37</v>
      </c>
      <c r="B15" s="8" t="s">
        <v>7</v>
      </c>
      <c r="C15" s="14">
        <v>40172</v>
      </c>
      <c r="D15" s="14">
        <v>40172</v>
      </c>
      <c r="E15" s="14">
        <v>40172</v>
      </c>
      <c r="F15" s="52">
        <v>35621</v>
      </c>
      <c r="G15" s="52">
        <v>35621</v>
      </c>
      <c r="H15" s="52">
        <v>35621</v>
      </c>
    </row>
    <row r="16" spans="1:8" hidden="1">
      <c r="A16" s="7" t="s">
        <v>8</v>
      </c>
      <c r="B16" s="8" t="s">
        <v>9</v>
      </c>
      <c r="C16" s="14">
        <v>8</v>
      </c>
      <c r="D16" s="14">
        <v>8</v>
      </c>
      <c r="E16" s="14">
        <v>182</v>
      </c>
      <c r="F16" s="52">
        <v>182</v>
      </c>
      <c r="G16" s="52">
        <v>182</v>
      </c>
      <c r="H16" s="52">
        <v>182</v>
      </c>
    </row>
    <row r="17" spans="1:8" ht="38.25" hidden="1" customHeight="1">
      <c r="A17" s="7" t="s">
        <v>77</v>
      </c>
      <c r="B17" s="8" t="s">
        <v>78</v>
      </c>
      <c r="C17" s="14">
        <v>6735</v>
      </c>
      <c r="D17" s="14">
        <v>6735</v>
      </c>
      <c r="E17" s="14">
        <v>6735</v>
      </c>
      <c r="F17" s="52">
        <v>6735</v>
      </c>
      <c r="G17" s="52">
        <v>6735</v>
      </c>
      <c r="H17" s="52">
        <v>6735</v>
      </c>
    </row>
    <row r="18" spans="1:8" hidden="1">
      <c r="A18" s="5" t="s">
        <v>10</v>
      </c>
      <c r="B18" s="6" t="s">
        <v>11</v>
      </c>
      <c r="C18" s="13">
        <f>SUM(C19:C20)</f>
        <v>81215</v>
      </c>
      <c r="D18" s="13">
        <f>SUM(D19:D20)</f>
        <v>81215</v>
      </c>
      <c r="E18" s="13">
        <v>81215</v>
      </c>
      <c r="F18" s="29">
        <f>SUM(F19:F20)</f>
        <v>81731.600000000006</v>
      </c>
      <c r="G18" s="29">
        <f>SUM(G19:G20)</f>
        <v>81731.600000000006</v>
      </c>
      <c r="H18" s="29">
        <f>SUM(H19:H20)</f>
        <v>81731.600000000006</v>
      </c>
    </row>
    <row r="19" spans="1:8" ht="15" hidden="1" customHeight="1">
      <c r="A19" s="7" t="s">
        <v>39</v>
      </c>
      <c r="B19" s="8" t="s">
        <v>12</v>
      </c>
      <c r="C19" s="15">
        <v>23017</v>
      </c>
      <c r="D19" s="15">
        <v>23017</v>
      </c>
      <c r="E19" s="15">
        <v>23017</v>
      </c>
      <c r="F19" s="53">
        <v>23017</v>
      </c>
      <c r="G19" s="53">
        <v>23017</v>
      </c>
      <c r="H19" s="53">
        <v>23017</v>
      </c>
    </row>
    <row r="20" spans="1:8" hidden="1">
      <c r="A20" s="7" t="s">
        <v>40</v>
      </c>
      <c r="B20" s="8" t="s">
        <v>13</v>
      </c>
      <c r="C20" s="15">
        <v>58198</v>
      </c>
      <c r="D20" s="15">
        <v>58198</v>
      </c>
      <c r="E20" s="15">
        <v>58198</v>
      </c>
      <c r="F20" s="53">
        <v>58714.6</v>
      </c>
      <c r="G20" s="53">
        <v>58714.6</v>
      </c>
      <c r="H20" s="53">
        <v>58714.6</v>
      </c>
    </row>
    <row r="21" spans="1:8" ht="38.25" hidden="1">
      <c r="A21" s="24" t="s">
        <v>65</v>
      </c>
      <c r="B21" s="38" t="s">
        <v>66</v>
      </c>
      <c r="C21" s="42">
        <v>24</v>
      </c>
      <c r="D21" s="42">
        <v>24</v>
      </c>
      <c r="E21" s="42">
        <v>500</v>
      </c>
      <c r="F21" s="54">
        <f>F22</f>
        <v>500</v>
      </c>
      <c r="G21" s="54">
        <f>G22</f>
        <v>500</v>
      </c>
      <c r="H21" s="54">
        <f>H22</f>
        <v>500</v>
      </c>
    </row>
    <row r="22" spans="1:8" ht="25.5" hidden="1">
      <c r="A22" s="7" t="s">
        <v>41</v>
      </c>
      <c r="B22" s="58" t="s">
        <v>115</v>
      </c>
      <c r="C22" s="16">
        <v>0</v>
      </c>
      <c r="D22" s="18">
        <v>24</v>
      </c>
      <c r="E22" s="18">
        <v>500</v>
      </c>
      <c r="F22" s="22">
        <v>500</v>
      </c>
      <c r="G22" s="22">
        <v>500</v>
      </c>
      <c r="H22" s="22">
        <v>500</v>
      </c>
    </row>
    <row r="23" spans="1:8" ht="15" hidden="1" customHeight="1">
      <c r="A23" s="5" t="s">
        <v>42</v>
      </c>
      <c r="B23" s="6" t="s">
        <v>14</v>
      </c>
      <c r="C23" s="17">
        <v>13068</v>
      </c>
      <c r="D23" s="17">
        <v>13068</v>
      </c>
      <c r="E23" s="17">
        <v>13068</v>
      </c>
      <c r="F23" s="55">
        <v>13068</v>
      </c>
      <c r="G23" s="55">
        <v>13068</v>
      </c>
      <c r="H23" s="55">
        <v>13068</v>
      </c>
    </row>
    <row r="24" spans="1:8" ht="51" hidden="1">
      <c r="A24" s="5" t="s">
        <v>15</v>
      </c>
      <c r="B24" s="6" t="s">
        <v>16</v>
      </c>
      <c r="C24" s="17">
        <f>SUM(C25:C28)</f>
        <v>38564</v>
      </c>
      <c r="D24" s="17">
        <f>SUM(D25:D28)</f>
        <v>38564</v>
      </c>
      <c r="E24" s="17">
        <v>38564</v>
      </c>
      <c r="F24" s="55">
        <f>SUM(F25:F28)</f>
        <v>178997</v>
      </c>
      <c r="G24" s="55">
        <f>SUM(G25:G28)</f>
        <v>179888</v>
      </c>
      <c r="H24" s="55">
        <f>SUM(H25:H28)</f>
        <v>179888</v>
      </c>
    </row>
    <row r="25" spans="1:8" ht="89.25" hidden="1">
      <c r="A25" s="7" t="s">
        <v>17</v>
      </c>
      <c r="B25" s="12" t="s">
        <v>43</v>
      </c>
      <c r="C25" s="18">
        <v>31988</v>
      </c>
      <c r="D25" s="18">
        <v>31988</v>
      </c>
      <c r="E25" s="18">
        <v>31478</v>
      </c>
      <c r="F25" s="18">
        <v>31478</v>
      </c>
      <c r="G25" s="18">
        <v>31478</v>
      </c>
      <c r="H25" s="18">
        <v>31478</v>
      </c>
    </row>
    <row r="26" spans="1:8" ht="89.25" hidden="1" customHeight="1">
      <c r="A26" s="7" t="s">
        <v>18</v>
      </c>
      <c r="B26" s="8" t="s">
        <v>79</v>
      </c>
      <c r="C26" s="18">
        <v>1019</v>
      </c>
      <c r="D26" s="18">
        <v>1019</v>
      </c>
      <c r="E26" s="18">
        <v>1019</v>
      </c>
      <c r="F26" s="18">
        <v>1019</v>
      </c>
      <c r="G26" s="18">
        <v>1019</v>
      </c>
      <c r="H26" s="18">
        <v>1019</v>
      </c>
    </row>
    <row r="27" spans="1:8" ht="63.75" hidden="1">
      <c r="A27" s="7" t="s">
        <v>19</v>
      </c>
      <c r="B27" s="8" t="s">
        <v>44</v>
      </c>
      <c r="C27" s="18">
        <v>300</v>
      </c>
      <c r="D27" s="18">
        <v>300</v>
      </c>
      <c r="E27" s="18">
        <v>810</v>
      </c>
      <c r="F27" s="18">
        <v>141243</v>
      </c>
      <c r="G27" s="18">
        <v>142134</v>
      </c>
      <c r="H27" s="18">
        <v>142134</v>
      </c>
    </row>
    <row r="28" spans="1:8" ht="89.25" hidden="1" customHeight="1">
      <c r="A28" s="7" t="s">
        <v>45</v>
      </c>
      <c r="B28" s="8" t="s">
        <v>80</v>
      </c>
      <c r="C28" s="18">
        <v>5257</v>
      </c>
      <c r="D28" s="18">
        <v>5257</v>
      </c>
      <c r="E28" s="18">
        <v>5257</v>
      </c>
      <c r="F28" s="18">
        <v>5257</v>
      </c>
      <c r="G28" s="18">
        <v>5257</v>
      </c>
      <c r="H28" s="18">
        <v>5257</v>
      </c>
    </row>
    <row r="29" spans="1:8" ht="25.5" hidden="1">
      <c r="A29" s="5" t="s">
        <v>46</v>
      </c>
      <c r="B29" s="6" t="s">
        <v>20</v>
      </c>
      <c r="C29" s="17">
        <v>899</v>
      </c>
      <c r="D29" s="17">
        <v>899</v>
      </c>
      <c r="E29" s="17">
        <v>1300</v>
      </c>
      <c r="F29" s="17">
        <f>F30</f>
        <v>1300</v>
      </c>
      <c r="G29" s="17">
        <f>G30</f>
        <v>1300</v>
      </c>
      <c r="H29" s="17">
        <f>H30</f>
        <v>1300</v>
      </c>
    </row>
    <row r="30" spans="1:8" ht="25.5" hidden="1">
      <c r="A30" s="7" t="s">
        <v>47</v>
      </c>
      <c r="B30" s="8" t="s">
        <v>21</v>
      </c>
      <c r="C30" s="15">
        <v>899</v>
      </c>
      <c r="D30" s="15">
        <v>899</v>
      </c>
      <c r="E30" s="15">
        <v>1300</v>
      </c>
      <c r="F30" s="15">
        <v>1300</v>
      </c>
      <c r="G30" s="15">
        <v>1300</v>
      </c>
      <c r="H30" s="15">
        <v>1300</v>
      </c>
    </row>
    <row r="31" spans="1:8" ht="38.25" hidden="1">
      <c r="A31" s="9" t="s">
        <v>33</v>
      </c>
      <c r="B31" s="6" t="s">
        <v>90</v>
      </c>
      <c r="C31" s="17">
        <v>540</v>
      </c>
      <c r="D31" s="17">
        <f>D32+D33+D34</f>
        <v>540</v>
      </c>
      <c r="E31" s="17">
        <v>540</v>
      </c>
      <c r="F31" s="17">
        <f>SUM(F32:F34)</f>
        <v>540</v>
      </c>
      <c r="G31" s="17">
        <f>SUM(G32:G34)</f>
        <v>540</v>
      </c>
      <c r="H31" s="17">
        <f>SUM(H32:H34)</f>
        <v>540</v>
      </c>
    </row>
    <row r="32" spans="1:8" ht="38.25" hidden="1">
      <c r="A32" s="51" t="s">
        <v>103</v>
      </c>
      <c r="B32" s="31" t="s">
        <v>104</v>
      </c>
      <c r="C32" s="30">
        <v>340</v>
      </c>
      <c r="D32" s="30">
        <v>340</v>
      </c>
      <c r="E32" s="30">
        <v>200</v>
      </c>
      <c r="F32" s="30">
        <v>140</v>
      </c>
      <c r="G32" s="30">
        <v>140</v>
      </c>
      <c r="H32" s="30">
        <v>140</v>
      </c>
    </row>
    <row r="33" spans="1:8" ht="38.25" hidden="1">
      <c r="A33" s="51" t="s">
        <v>106</v>
      </c>
      <c r="B33" s="56" t="s">
        <v>107</v>
      </c>
      <c r="C33" s="30"/>
      <c r="D33" s="30">
        <v>0</v>
      </c>
      <c r="E33" s="30">
        <v>0</v>
      </c>
      <c r="F33" s="30">
        <v>19</v>
      </c>
      <c r="G33" s="30">
        <v>19</v>
      </c>
      <c r="H33" s="30">
        <v>19</v>
      </c>
    </row>
    <row r="34" spans="1:8" ht="25.5" hidden="1">
      <c r="A34" s="28" t="s">
        <v>94</v>
      </c>
      <c r="B34" s="31" t="s">
        <v>22</v>
      </c>
      <c r="C34" s="30">
        <v>200</v>
      </c>
      <c r="D34" s="30">
        <v>200</v>
      </c>
      <c r="E34" s="30">
        <v>340</v>
      </c>
      <c r="F34" s="30">
        <v>381</v>
      </c>
      <c r="G34" s="30">
        <v>381</v>
      </c>
      <c r="H34" s="30">
        <v>381</v>
      </c>
    </row>
    <row r="35" spans="1:8" ht="38.25" hidden="1">
      <c r="A35" s="5" t="s">
        <v>23</v>
      </c>
      <c r="B35" s="6" t="s">
        <v>24</v>
      </c>
      <c r="C35" s="19">
        <f>SUM(C36:C39)</f>
        <v>24953</v>
      </c>
      <c r="D35" s="19">
        <f>SUM(D36:D39)</f>
        <v>24953</v>
      </c>
      <c r="E35" s="19">
        <v>52402</v>
      </c>
      <c r="F35" s="19">
        <f>SUM(F36:F39)</f>
        <v>24953</v>
      </c>
      <c r="G35" s="19">
        <f>SUM(G36:G39)</f>
        <v>24953</v>
      </c>
      <c r="H35" s="19">
        <f>SUM(H36:H39)</f>
        <v>24953</v>
      </c>
    </row>
    <row r="36" spans="1:8" ht="25.5" hidden="1">
      <c r="A36" s="7" t="s">
        <v>25</v>
      </c>
      <c r="B36" s="8" t="s">
        <v>48</v>
      </c>
      <c r="C36" s="20">
        <v>0</v>
      </c>
      <c r="D36" s="20">
        <v>0</v>
      </c>
      <c r="E36" s="20">
        <v>35</v>
      </c>
      <c r="F36" s="20">
        <v>35</v>
      </c>
      <c r="G36" s="20">
        <v>35</v>
      </c>
      <c r="H36" s="20">
        <v>35</v>
      </c>
    </row>
    <row r="37" spans="1:8" ht="102" hidden="1" customHeight="1">
      <c r="A37" s="7" t="s">
        <v>49</v>
      </c>
      <c r="B37" s="8" t="s">
        <v>50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spans="1:8" ht="102" hidden="1">
      <c r="A38" s="7" t="s">
        <v>70</v>
      </c>
      <c r="B38" s="8" t="s">
        <v>91</v>
      </c>
      <c r="C38" s="18">
        <v>21353</v>
      </c>
      <c r="D38" s="18">
        <v>21353</v>
      </c>
      <c r="E38" s="18">
        <v>45367</v>
      </c>
      <c r="F38" s="18">
        <v>17918</v>
      </c>
      <c r="G38" s="18">
        <v>17918</v>
      </c>
      <c r="H38" s="18">
        <v>17918</v>
      </c>
    </row>
    <row r="39" spans="1:8" ht="51" hidden="1">
      <c r="A39" s="7" t="s">
        <v>26</v>
      </c>
      <c r="B39" s="8" t="s">
        <v>51</v>
      </c>
      <c r="C39" s="18">
        <v>3600</v>
      </c>
      <c r="D39" s="18">
        <v>3600</v>
      </c>
      <c r="E39" s="18">
        <v>7000</v>
      </c>
      <c r="F39" s="18">
        <v>7000</v>
      </c>
      <c r="G39" s="18">
        <v>7000</v>
      </c>
      <c r="H39" s="18">
        <v>7000</v>
      </c>
    </row>
    <row r="40" spans="1:8" ht="25.5" hidden="1">
      <c r="A40" s="5" t="s">
        <v>27</v>
      </c>
      <c r="B40" s="6" t="s">
        <v>28</v>
      </c>
      <c r="C40" s="17">
        <v>7272</v>
      </c>
      <c r="D40" s="17">
        <v>7272</v>
      </c>
      <c r="E40" s="17">
        <v>10772</v>
      </c>
      <c r="F40" s="17">
        <v>10772</v>
      </c>
      <c r="G40" s="17">
        <v>10772</v>
      </c>
      <c r="H40" s="17">
        <v>10772</v>
      </c>
    </row>
    <row r="41" spans="1:8" hidden="1">
      <c r="A41" s="5" t="s">
        <v>111</v>
      </c>
      <c r="B41" s="57" t="s">
        <v>81</v>
      </c>
      <c r="C41" s="17">
        <v>5</v>
      </c>
      <c r="D41" s="17">
        <v>5</v>
      </c>
      <c r="E41" s="17">
        <v>680</v>
      </c>
      <c r="F41" s="17">
        <f>SUM(F42:F44)</f>
        <v>680</v>
      </c>
      <c r="G41" s="17">
        <f>SUM(G42:G44)</f>
        <v>703</v>
      </c>
      <c r="H41" s="17">
        <f>SUM(H42:H44)</f>
        <v>703</v>
      </c>
    </row>
    <row r="42" spans="1:8" ht="25.5" hidden="1" customHeight="1">
      <c r="A42" s="7" t="s">
        <v>110</v>
      </c>
      <c r="B42" s="46" t="s">
        <v>109</v>
      </c>
      <c r="C42" s="17"/>
      <c r="D42" s="15">
        <v>5</v>
      </c>
      <c r="E42" s="15">
        <v>5</v>
      </c>
      <c r="F42" s="15">
        <v>5</v>
      </c>
      <c r="G42" s="15">
        <v>0</v>
      </c>
      <c r="H42" s="15">
        <v>0</v>
      </c>
    </row>
    <row r="43" spans="1:8" ht="51" hidden="1">
      <c r="A43" s="7" t="s">
        <v>108</v>
      </c>
      <c r="B43" s="46" t="s">
        <v>112</v>
      </c>
      <c r="C43" s="17"/>
      <c r="D43" s="15">
        <v>0</v>
      </c>
      <c r="E43" s="15">
        <v>365</v>
      </c>
      <c r="F43" s="15">
        <v>365</v>
      </c>
      <c r="G43" s="15">
        <v>350</v>
      </c>
      <c r="H43" s="15">
        <v>350</v>
      </c>
    </row>
    <row r="44" spans="1:8" ht="51" hidden="1">
      <c r="A44" s="7" t="s">
        <v>113</v>
      </c>
      <c r="B44" s="46" t="s">
        <v>114</v>
      </c>
      <c r="C44" s="17"/>
      <c r="D44" s="15">
        <v>0</v>
      </c>
      <c r="E44" s="15">
        <v>310</v>
      </c>
      <c r="F44" s="15">
        <v>310</v>
      </c>
      <c r="G44" s="15">
        <v>353</v>
      </c>
      <c r="H44" s="15">
        <v>353</v>
      </c>
    </row>
    <row r="45" spans="1:8">
      <c r="A45" s="10" t="s">
        <v>52</v>
      </c>
      <c r="B45" s="11" t="s">
        <v>30</v>
      </c>
      <c r="C45" s="21">
        <f>C46+C51</f>
        <v>1293303.5</v>
      </c>
      <c r="D45" s="21">
        <f>D46+D51</f>
        <v>1240140.6000000001</v>
      </c>
      <c r="E45" s="21"/>
      <c r="F45" s="21">
        <f>F46+F51</f>
        <v>1554721.7999999998</v>
      </c>
      <c r="G45" s="21">
        <f>G46+G51</f>
        <v>1584492.0999999999</v>
      </c>
      <c r="H45" s="21">
        <f>H46+H51</f>
        <v>1589755.0999999999</v>
      </c>
    </row>
    <row r="46" spans="1:8" ht="38.25">
      <c r="A46" s="10" t="s">
        <v>53</v>
      </c>
      <c r="B46" s="41" t="s">
        <v>82</v>
      </c>
      <c r="C46" s="21">
        <f>SUM(C47:C50)</f>
        <v>1293303.5</v>
      </c>
      <c r="D46" s="21">
        <f>SUM(D47:D50)</f>
        <v>1235089.4000000001</v>
      </c>
      <c r="E46" s="21"/>
      <c r="F46" s="21">
        <f>SUM(F47:F50)</f>
        <v>1549670.5999999999</v>
      </c>
      <c r="G46" s="21">
        <f>SUM(G47:G50)</f>
        <v>1579440.9</v>
      </c>
      <c r="H46" s="21">
        <f>SUM(H47:H50)</f>
        <v>1584703.9</v>
      </c>
    </row>
    <row r="47" spans="1:8" ht="25.5">
      <c r="A47" s="10" t="s">
        <v>84</v>
      </c>
      <c r="B47" s="11" t="s">
        <v>71</v>
      </c>
      <c r="C47" s="18">
        <v>115554</v>
      </c>
      <c r="D47" s="48">
        <v>121956</v>
      </c>
      <c r="E47" s="48"/>
      <c r="F47" s="30">
        <v>139463</v>
      </c>
      <c r="G47" s="30">
        <v>143956.79999999999</v>
      </c>
      <c r="H47" s="30">
        <v>149219.79999999999</v>
      </c>
    </row>
    <row r="48" spans="1:8" ht="25.5" hidden="1">
      <c r="A48" s="10" t="s">
        <v>88</v>
      </c>
      <c r="B48" s="11" t="s">
        <v>75</v>
      </c>
      <c r="C48" s="18">
        <v>254736.8</v>
      </c>
      <c r="D48" s="30">
        <v>189919.2</v>
      </c>
      <c r="E48" s="30"/>
      <c r="F48" s="30">
        <v>361928</v>
      </c>
      <c r="G48" s="30">
        <v>289899.2</v>
      </c>
      <c r="H48" s="30">
        <v>289899.2</v>
      </c>
    </row>
    <row r="49" spans="1:8" ht="25.5" hidden="1" customHeight="1">
      <c r="A49" s="10" t="s">
        <v>85</v>
      </c>
      <c r="B49" s="11" t="s">
        <v>72</v>
      </c>
      <c r="C49" s="22">
        <v>923012.7</v>
      </c>
      <c r="D49" s="30">
        <v>923055.4</v>
      </c>
      <c r="E49" s="30"/>
      <c r="F49" s="30">
        <v>923055.4</v>
      </c>
      <c r="G49" s="30">
        <v>928360.7</v>
      </c>
      <c r="H49" s="30">
        <v>928360.7</v>
      </c>
    </row>
    <row r="50" spans="1:8" hidden="1">
      <c r="A50" s="10" t="s">
        <v>92</v>
      </c>
      <c r="B50" s="11" t="s">
        <v>31</v>
      </c>
      <c r="C50" s="23">
        <v>0</v>
      </c>
      <c r="D50" s="30">
        <v>158.80000000000001</v>
      </c>
      <c r="E50" s="30"/>
      <c r="F50" s="50">
        <v>125224.2</v>
      </c>
      <c r="G50" s="50">
        <v>217224.2</v>
      </c>
      <c r="H50" s="50">
        <v>217224.2</v>
      </c>
    </row>
    <row r="51" spans="1:8" ht="15" hidden="1" customHeight="1">
      <c r="A51" s="10" t="s">
        <v>54</v>
      </c>
      <c r="B51" s="49" t="s">
        <v>100</v>
      </c>
      <c r="C51" s="17">
        <v>0</v>
      </c>
      <c r="D51" s="30">
        <v>5051.2</v>
      </c>
      <c r="E51" s="30"/>
      <c r="F51" s="30">
        <v>5051.2</v>
      </c>
      <c r="G51" s="30">
        <v>5051.2</v>
      </c>
      <c r="H51" s="30">
        <v>5051.2</v>
      </c>
    </row>
    <row r="52" spans="1:8">
      <c r="A52" s="10"/>
      <c r="B52" s="11" t="s">
        <v>32</v>
      </c>
      <c r="C52" s="21">
        <f>(C45+C9)</f>
        <v>1848130.5</v>
      </c>
      <c r="D52" s="21">
        <f>(D45+D9)</f>
        <v>1794967.6</v>
      </c>
      <c r="E52" s="21"/>
      <c r="F52" s="21">
        <f>(F45+F9)</f>
        <v>2251173.4</v>
      </c>
      <c r="G52" s="21">
        <f>(G45+G9)</f>
        <v>2281857.6999999997</v>
      </c>
      <c r="H52" s="21">
        <f>(H45+H9)</f>
        <v>2287120.6999999997</v>
      </c>
    </row>
    <row r="53" spans="1:8">
      <c r="G53" s="61"/>
    </row>
    <row r="54" spans="1:8">
      <c r="G54" s="61"/>
    </row>
  </sheetData>
  <mergeCells count="9">
    <mergeCell ref="H7:H8"/>
    <mergeCell ref="A2:C2"/>
    <mergeCell ref="C7:C8"/>
    <mergeCell ref="D7:D8"/>
    <mergeCell ref="G7:G8"/>
    <mergeCell ref="F7:F8"/>
    <mergeCell ref="A7:A8"/>
    <mergeCell ref="B7:B8"/>
    <mergeCell ref="A5:H5"/>
  </mergeCells>
  <pageMargins left="0.9055118110236221" right="0.9055118110236221" top="0.35433070866141736" bottom="0.35433070866141736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F2" sqref="F2"/>
    </sheetView>
  </sheetViews>
  <sheetFormatPr defaultRowHeight="15"/>
  <cols>
    <col min="1" max="1" width="20.42578125" style="35" customWidth="1"/>
    <col min="2" max="2" width="25" customWidth="1"/>
    <col min="3" max="4" width="10.5703125" customWidth="1"/>
    <col min="5" max="5" width="10.42578125" customWidth="1"/>
    <col min="6" max="6" width="10.28515625" customWidth="1"/>
  </cols>
  <sheetData>
    <row r="1" spans="1:6" ht="86.25" customHeight="1">
      <c r="A1" s="72" t="s">
        <v>101</v>
      </c>
      <c r="B1" s="72"/>
      <c r="C1" s="72"/>
      <c r="D1" s="72"/>
      <c r="E1" s="72"/>
      <c r="F1" s="72"/>
    </row>
    <row r="2" spans="1:6" ht="55.5" customHeight="1">
      <c r="A2" s="33" t="s">
        <v>0</v>
      </c>
      <c r="B2" s="33" t="s">
        <v>1</v>
      </c>
      <c r="C2" s="36" t="s">
        <v>97</v>
      </c>
      <c r="D2" s="36" t="s">
        <v>98</v>
      </c>
      <c r="E2" s="36" t="s">
        <v>99</v>
      </c>
      <c r="F2" s="46" t="s">
        <v>102</v>
      </c>
    </row>
    <row r="3" spans="1:6" ht="25.5" hidden="1">
      <c r="A3" s="25" t="s">
        <v>34</v>
      </c>
      <c r="B3" s="37" t="s">
        <v>55</v>
      </c>
      <c r="C3" s="13">
        <f>C4+C6+C8+C12+C15+C16+C17+C22+C24+C27+C30+C31</f>
        <v>557266</v>
      </c>
      <c r="D3" s="13">
        <f>D4+D6+D8+D12+D15+D16+D17+D22+D24+D27+D30+D31</f>
        <v>557266</v>
      </c>
      <c r="E3" s="13">
        <f>E4+E6+E8+E12+E15+E16+E17+E22+E24+E27+E30+E31</f>
        <v>556663</v>
      </c>
      <c r="F3" s="13">
        <f>F4+F6+F8+F12+F15+F16+F17+F22+F24+F27+F30+F31</f>
        <v>556663</v>
      </c>
    </row>
    <row r="4" spans="1:6" ht="24.75" hidden="1" customHeight="1">
      <c r="A4" s="25" t="s">
        <v>3</v>
      </c>
      <c r="B4" s="37" t="s">
        <v>4</v>
      </c>
      <c r="C4" s="13">
        <v>345530</v>
      </c>
      <c r="D4" s="13">
        <v>345530</v>
      </c>
      <c r="E4" s="13">
        <v>354111</v>
      </c>
      <c r="F4" s="13">
        <v>354111</v>
      </c>
    </row>
    <row r="5" spans="1:6" ht="27" hidden="1" customHeight="1">
      <c r="A5" s="32" t="s">
        <v>35</v>
      </c>
      <c r="B5" s="31" t="s">
        <v>5</v>
      </c>
      <c r="C5" s="14">
        <v>345530</v>
      </c>
      <c r="D5" s="14">
        <v>345530</v>
      </c>
      <c r="E5" s="14">
        <v>354111</v>
      </c>
      <c r="F5" s="14">
        <v>354111</v>
      </c>
    </row>
    <row r="6" spans="1:6" ht="75.75" hidden="1" customHeight="1">
      <c r="A6" s="25" t="s">
        <v>56</v>
      </c>
      <c r="B6" s="37" t="s">
        <v>57</v>
      </c>
      <c r="C6" s="13">
        <v>9363</v>
      </c>
      <c r="D6" s="13">
        <v>9363</v>
      </c>
      <c r="E6" s="13">
        <v>9363</v>
      </c>
      <c r="F6" s="13">
        <v>9363</v>
      </c>
    </row>
    <row r="7" spans="1:6" ht="68.25" hidden="1" customHeight="1">
      <c r="A7" s="32" t="s">
        <v>58</v>
      </c>
      <c r="B7" s="31" t="s">
        <v>59</v>
      </c>
      <c r="C7" s="14">
        <v>9363</v>
      </c>
      <c r="D7" s="14">
        <v>9363</v>
      </c>
      <c r="E7" s="14">
        <v>9363</v>
      </c>
      <c r="F7" s="14">
        <v>9363</v>
      </c>
    </row>
    <row r="8" spans="1:6" ht="33.75" hidden="1" customHeight="1">
      <c r="A8" s="25" t="s">
        <v>60</v>
      </c>
      <c r="B8" s="37" t="s">
        <v>6</v>
      </c>
      <c r="C8" s="13">
        <f>C9+C10+C11</f>
        <v>48039</v>
      </c>
      <c r="D8" s="13">
        <f>D9+D10+D11</f>
        <v>48039</v>
      </c>
      <c r="E8" s="13">
        <f>E9+E10+E11</f>
        <v>48039</v>
      </c>
      <c r="F8" s="13">
        <f>F9+F10+F11</f>
        <v>48039</v>
      </c>
    </row>
    <row r="9" spans="1:6" ht="38.25" hidden="1">
      <c r="A9" s="32" t="s">
        <v>61</v>
      </c>
      <c r="B9" s="31" t="s">
        <v>7</v>
      </c>
      <c r="C9" s="14">
        <v>41296</v>
      </c>
      <c r="D9" s="14">
        <v>41296</v>
      </c>
      <c r="E9" s="14">
        <v>41296</v>
      </c>
      <c r="F9" s="14">
        <v>41296</v>
      </c>
    </row>
    <row r="10" spans="1:6" ht="25.5" hidden="1" customHeight="1">
      <c r="A10" s="32" t="s">
        <v>62</v>
      </c>
      <c r="B10" s="31" t="s">
        <v>9</v>
      </c>
      <c r="C10" s="14">
        <v>8</v>
      </c>
      <c r="D10" s="14">
        <v>8</v>
      </c>
      <c r="E10" s="14">
        <v>8</v>
      </c>
      <c r="F10" s="14">
        <v>8</v>
      </c>
    </row>
    <row r="11" spans="1:6" ht="41.25" hidden="1" customHeight="1">
      <c r="A11" s="32" t="s">
        <v>63</v>
      </c>
      <c r="B11" s="31" t="s">
        <v>38</v>
      </c>
      <c r="C11" s="14">
        <v>6735</v>
      </c>
      <c r="D11" s="14">
        <v>6735</v>
      </c>
      <c r="E11" s="14">
        <v>6735</v>
      </c>
      <c r="F11" s="14">
        <v>6735</v>
      </c>
    </row>
    <row r="12" spans="1:6" ht="17.25" hidden="1" customHeight="1">
      <c r="A12" s="25" t="s">
        <v>10</v>
      </c>
      <c r="B12" s="37" t="s">
        <v>11</v>
      </c>
      <c r="C12" s="13">
        <f>C13+C14</f>
        <v>81891</v>
      </c>
      <c r="D12" s="13">
        <f>D13+D14</f>
        <v>81891</v>
      </c>
      <c r="E12" s="13">
        <f>E13+E14</f>
        <v>81891</v>
      </c>
      <c r="F12" s="13">
        <f>F13+F14</f>
        <v>81891</v>
      </c>
    </row>
    <row r="13" spans="1:6" ht="25.5" hidden="1" customHeight="1">
      <c r="A13" s="32" t="s">
        <v>39</v>
      </c>
      <c r="B13" s="31" t="s">
        <v>12</v>
      </c>
      <c r="C13" s="14">
        <v>23693</v>
      </c>
      <c r="D13" s="14">
        <v>23693</v>
      </c>
      <c r="E13" s="14">
        <v>23693</v>
      </c>
      <c r="F13" s="14">
        <v>23693</v>
      </c>
    </row>
    <row r="14" spans="1:6" hidden="1">
      <c r="A14" s="32" t="s">
        <v>64</v>
      </c>
      <c r="B14" s="31" t="s">
        <v>13</v>
      </c>
      <c r="C14" s="14">
        <v>58198</v>
      </c>
      <c r="D14" s="14">
        <v>58198</v>
      </c>
      <c r="E14" s="14">
        <v>58198</v>
      </c>
      <c r="F14" s="14">
        <v>58198</v>
      </c>
    </row>
    <row r="15" spans="1:6" ht="63.75" hidden="1">
      <c r="A15" s="24" t="s">
        <v>65</v>
      </c>
      <c r="B15" s="38" t="s">
        <v>66</v>
      </c>
      <c r="C15" s="42">
        <v>24</v>
      </c>
      <c r="D15" s="42">
        <v>24</v>
      </c>
      <c r="E15" s="13">
        <v>24</v>
      </c>
      <c r="F15" s="13">
        <v>24</v>
      </c>
    </row>
    <row r="16" spans="1:6" ht="25.5" hidden="1">
      <c r="A16" s="25" t="s">
        <v>42</v>
      </c>
      <c r="B16" s="37" t="s">
        <v>14</v>
      </c>
      <c r="C16" s="13">
        <v>13068</v>
      </c>
      <c r="D16" s="13">
        <v>13068</v>
      </c>
      <c r="E16" s="13">
        <v>13068</v>
      </c>
      <c r="F16" s="13">
        <v>13068</v>
      </c>
    </row>
    <row r="17" spans="1:6" ht="51.75" hidden="1" customHeight="1">
      <c r="A17" s="25" t="s">
        <v>15</v>
      </c>
      <c r="B17" s="37" t="s">
        <v>16</v>
      </c>
      <c r="C17" s="13">
        <f>C18+C19+C20+C21</f>
        <v>42372</v>
      </c>
      <c r="D17" s="13">
        <f>D18+D19+D20+D21</f>
        <v>42372</v>
      </c>
      <c r="E17" s="13">
        <f>E18+E19+E20+E21</f>
        <v>38191</v>
      </c>
      <c r="F17" s="13">
        <f>F18+F19+F20+F21</f>
        <v>38191</v>
      </c>
    </row>
    <row r="18" spans="1:6" ht="91.9" hidden="1" customHeight="1">
      <c r="A18" s="32" t="s">
        <v>17</v>
      </c>
      <c r="B18" s="31" t="s">
        <v>67</v>
      </c>
      <c r="C18" s="14">
        <v>29393</v>
      </c>
      <c r="D18" s="14">
        <v>29393</v>
      </c>
      <c r="E18" s="14">
        <v>31988</v>
      </c>
      <c r="F18" s="14">
        <v>31988</v>
      </c>
    </row>
    <row r="19" spans="1:6" ht="95.45" hidden="1" customHeight="1">
      <c r="A19" s="7" t="s">
        <v>18</v>
      </c>
      <c r="B19" s="8" t="s">
        <v>79</v>
      </c>
      <c r="C19" s="18">
        <v>1019</v>
      </c>
      <c r="D19" s="18">
        <v>1019</v>
      </c>
      <c r="E19" s="45">
        <v>1019</v>
      </c>
      <c r="F19" s="45">
        <v>1019</v>
      </c>
    </row>
    <row r="20" spans="1:6" ht="74.25" hidden="1" customHeight="1">
      <c r="A20" s="32" t="s">
        <v>19</v>
      </c>
      <c r="B20" s="31" t="s">
        <v>68</v>
      </c>
      <c r="C20" s="14">
        <v>3000</v>
      </c>
      <c r="D20" s="14">
        <v>3000</v>
      </c>
      <c r="E20" s="14">
        <v>1500</v>
      </c>
      <c r="F20" s="14">
        <v>1500</v>
      </c>
    </row>
    <row r="21" spans="1:6" ht="86.45" hidden="1" customHeight="1">
      <c r="A21" s="32" t="s">
        <v>45</v>
      </c>
      <c r="B21" s="8" t="s">
        <v>80</v>
      </c>
      <c r="C21" s="14">
        <v>8960</v>
      </c>
      <c r="D21" s="14">
        <v>8960</v>
      </c>
      <c r="E21" s="14">
        <v>3684</v>
      </c>
      <c r="F21" s="14">
        <v>3684</v>
      </c>
    </row>
    <row r="22" spans="1:6" ht="51" hidden="1">
      <c r="A22" s="25" t="s">
        <v>46</v>
      </c>
      <c r="B22" s="37" t="s">
        <v>20</v>
      </c>
      <c r="C22" s="13">
        <v>1046</v>
      </c>
      <c r="D22" s="13">
        <v>1046</v>
      </c>
      <c r="E22" s="13">
        <v>1204</v>
      </c>
      <c r="F22" s="13">
        <v>1204</v>
      </c>
    </row>
    <row r="23" spans="1:6" ht="29.25" hidden="1" customHeight="1">
      <c r="A23" s="32" t="s">
        <v>47</v>
      </c>
      <c r="B23" s="31" t="s">
        <v>21</v>
      </c>
      <c r="C23" s="14">
        <v>1046</v>
      </c>
      <c r="D23" s="14">
        <v>1046</v>
      </c>
      <c r="E23" s="14">
        <v>1204</v>
      </c>
      <c r="F23" s="14">
        <v>1204</v>
      </c>
    </row>
    <row r="24" spans="1:6" ht="27" hidden="1" customHeight="1">
      <c r="A24" s="25" t="s">
        <v>33</v>
      </c>
      <c r="B24" s="37" t="s">
        <v>90</v>
      </c>
      <c r="C24" s="13">
        <v>480</v>
      </c>
      <c r="D24" s="13">
        <v>480</v>
      </c>
      <c r="E24" s="13">
        <v>280</v>
      </c>
      <c r="F24" s="13">
        <v>280</v>
      </c>
    </row>
    <row r="25" spans="1:6" ht="27" hidden="1" customHeight="1">
      <c r="A25" s="28" t="s">
        <v>93</v>
      </c>
      <c r="B25" s="39" t="s">
        <v>83</v>
      </c>
      <c r="C25" s="14">
        <v>200</v>
      </c>
      <c r="D25" s="14">
        <v>200</v>
      </c>
      <c r="E25" s="14">
        <v>200</v>
      </c>
      <c r="F25" s="14">
        <v>200</v>
      </c>
    </row>
    <row r="26" spans="1:6" ht="30" hidden="1" customHeight="1">
      <c r="A26" s="28" t="s">
        <v>94</v>
      </c>
      <c r="B26" s="31" t="s">
        <v>22</v>
      </c>
      <c r="C26" s="14">
        <v>280</v>
      </c>
      <c r="D26" s="14">
        <v>280</v>
      </c>
      <c r="E26" s="14">
        <v>80</v>
      </c>
      <c r="F26" s="14">
        <v>80</v>
      </c>
    </row>
    <row r="27" spans="1:6" ht="25.5" hidden="1" customHeight="1">
      <c r="A27" s="25" t="s">
        <v>23</v>
      </c>
      <c r="B27" s="37" t="s">
        <v>24</v>
      </c>
      <c r="C27" s="13">
        <v>8248</v>
      </c>
      <c r="D27" s="13">
        <v>8248</v>
      </c>
      <c r="E27" s="13">
        <v>3287</v>
      </c>
      <c r="F27" s="13">
        <v>3287</v>
      </c>
    </row>
    <row r="28" spans="1:6" ht="44.25" hidden="1" customHeight="1">
      <c r="A28" s="32" t="s">
        <v>25</v>
      </c>
      <c r="B28" s="31" t="s">
        <v>69</v>
      </c>
      <c r="C28" s="14">
        <v>0</v>
      </c>
      <c r="D28" s="14">
        <v>0</v>
      </c>
      <c r="E28" s="14">
        <v>0</v>
      </c>
      <c r="F28" s="14">
        <v>0</v>
      </c>
    </row>
    <row r="29" spans="1:6" ht="178.5" hidden="1">
      <c r="A29" s="32" t="s">
        <v>70</v>
      </c>
      <c r="B29" s="40" t="s">
        <v>91</v>
      </c>
      <c r="C29" s="14">
        <v>8248</v>
      </c>
      <c r="D29" s="14">
        <v>8248</v>
      </c>
      <c r="E29" s="14">
        <v>3287</v>
      </c>
      <c r="F29" s="14">
        <v>3287</v>
      </c>
    </row>
    <row r="30" spans="1:6" ht="16.899999999999999" hidden="1" customHeight="1">
      <c r="A30" s="25" t="s">
        <v>27</v>
      </c>
      <c r="B30" s="37" t="s">
        <v>28</v>
      </c>
      <c r="C30" s="13">
        <v>7200</v>
      </c>
      <c r="D30" s="13">
        <v>7200</v>
      </c>
      <c r="E30" s="13">
        <v>7200</v>
      </c>
      <c r="F30" s="13">
        <v>7200</v>
      </c>
    </row>
    <row r="31" spans="1:6" ht="15.75" hidden="1" customHeight="1">
      <c r="A31" s="25" t="s">
        <v>29</v>
      </c>
      <c r="B31" s="41" t="s">
        <v>81</v>
      </c>
      <c r="C31" s="13">
        <v>5</v>
      </c>
      <c r="D31" s="13">
        <v>5</v>
      </c>
      <c r="E31" s="42">
        <v>5</v>
      </c>
      <c r="F31" s="42">
        <v>5</v>
      </c>
    </row>
    <row r="32" spans="1:6" ht="27" customHeight="1">
      <c r="A32" s="25" t="s">
        <v>52</v>
      </c>
      <c r="B32" s="37" t="s">
        <v>30</v>
      </c>
      <c r="C32" s="42">
        <f>SUM(C34:C36)</f>
        <v>1070705.3999999999</v>
      </c>
      <c r="D32" s="42">
        <f>SUM(D34:D36)</f>
        <v>1035626.8</v>
      </c>
      <c r="E32" s="42">
        <f>SUM(E34:E36)</f>
        <v>1039492.8</v>
      </c>
      <c r="F32" s="42">
        <f>SUM(F34:F36)</f>
        <v>1034848.9</v>
      </c>
    </row>
    <row r="33" spans="1:6" ht="76.5">
      <c r="A33" s="25" t="s">
        <v>53</v>
      </c>
      <c r="B33" s="41" t="s">
        <v>82</v>
      </c>
      <c r="C33" s="42">
        <f>SUM(C34:C36)</f>
        <v>1070705.3999999999</v>
      </c>
      <c r="D33" s="42">
        <f>SUM(D34:D36)</f>
        <v>1035626.8</v>
      </c>
      <c r="E33" s="42">
        <f>SUM(E34:E36)</f>
        <v>1039492.8</v>
      </c>
      <c r="F33" s="42">
        <f>SUM(F34:F36)</f>
        <v>1034848.9</v>
      </c>
    </row>
    <row r="34" spans="1:6" ht="37.5" hidden="1" customHeight="1">
      <c r="A34" s="32" t="s">
        <v>86</v>
      </c>
      <c r="B34" s="31" t="s">
        <v>73</v>
      </c>
      <c r="C34" s="43">
        <v>115554</v>
      </c>
      <c r="D34" s="43">
        <v>115554</v>
      </c>
      <c r="E34" s="14">
        <v>115554</v>
      </c>
      <c r="F34" s="47">
        <v>115554</v>
      </c>
    </row>
    <row r="35" spans="1:6" ht="37.5" customHeight="1">
      <c r="A35" s="32" t="s">
        <v>89</v>
      </c>
      <c r="B35" s="12" t="s">
        <v>75</v>
      </c>
      <c r="C35" s="43">
        <v>31314.7</v>
      </c>
      <c r="D35" s="43">
        <v>0</v>
      </c>
      <c r="E35" s="14">
        <v>0</v>
      </c>
      <c r="F35" s="47">
        <v>0</v>
      </c>
    </row>
    <row r="36" spans="1:6" ht="38.25" customHeight="1">
      <c r="A36" s="32" t="s">
        <v>87</v>
      </c>
      <c r="B36" s="31" t="s">
        <v>74</v>
      </c>
      <c r="C36" s="43">
        <v>923836.7</v>
      </c>
      <c r="D36" s="43">
        <v>920072.8</v>
      </c>
      <c r="E36" s="43">
        <v>923938.8</v>
      </c>
      <c r="F36" s="47">
        <v>919294.9</v>
      </c>
    </row>
    <row r="37" spans="1:6">
      <c r="A37" s="34"/>
      <c r="B37" s="44" t="s">
        <v>32</v>
      </c>
      <c r="C37" s="42">
        <f>SUM(C32,C3)</f>
        <v>1627971.4</v>
      </c>
      <c r="D37" s="42">
        <f>SUM(D32,D3)</f>
        <v>1592892.8</v>
      </c>
      <c r="E37" s="42">
        <f>SUM(E32,E3)</f>
        <v>1596155.8</v>
      </c>
      <c r="F37" s="42">
        <f>SUM(F32,F3)</f>
        <v>1591511.9</v>
      </c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I15" sqref="I15"/>
    </sheetView>
  </sheetViews>
  <sheetFormatPr defaultRowHeight="15"/>
  <cols>
    <col min="1" max="1" width="20.42578125" style="35" customWidth="1"/>
    <col min="2" max="2" width="25" customWidth="1"/>
    <col min="3" max="4" width="10.5703125" customWidth="1"/>
    <col min="5" max="5" width="10.42578125" customWidth="1"/>
    <col min="6" max="6" width="10.28515625" customWidth="1"/>
  </cols>
  <sheetData>
    <row r="1" spans="1:6" ht="62.25" customHeight="1">
      <c r="A1" s="72" t="s">
        <v>101</v>
      </c>
      <c r="B1" s="72"/>
      <c r="C1" s="72"/>
      <c r="D1" s="72"/>
      <c r="E1" s="72"/>
      <c r="F1" s="72"/>
    </row>
    <row r="2" spans="1:6" ht="51">
      <c r="A2" s="33" t="s">
        <v>0</v>
      </c>
      <c r="B2" s="33" t="s">
        <v>1</v>
      </c>
      <c r="C2" s="36" t="s">
        <v>97</v>
      </c>
      <c r="D2" s="36" t="s">
        <v>98</v>
      </c>
      <c r="E2" s="36" t="s">
        <v>99</v>
      </c>
      <c r="F2" s="46" t="s">
        <v>105</v>
      </c>
    </row>
    <row r="3" spans="1:6" ht="25.5">
      <c r="A3" s="25" t="s">
        <v>34</v>
      </c>
      <c r="B3" s="37" t="s">
        <v>55</v>
      </c>
      <c r="C3" s="13">
        <f>C4+C6+C8+C12+C15+C16+C17+C22+C24+C27+C30+C31</f>
        <v>557266</v>
      </c>
      <c r="D3" s="13">
        <f>D4+D6+D8+D12+D15+D16+D17+D22+D24+D27+D30+D31</f>
        <v>557266</v>
      </c>
      <c r="E3" s="13">
        <f>E4+E6+E8+E12+E15+E16+E17+E22+E24+E27+E30+E31</f>
        <v>556663</v>
      </c>
      <c r="F3" s="13">
        <f>F4+F6+F8+F12+F15+F16+F17+F22+F24+F27+F30+F31</f>
        <v>556663</v>
      </c>
    </row>
    <row r="4" spans="1:6" ht="25.5">
      <c r="A4" s="25" t="s">
        <v>3</v>
      </c>
      <c r="B4" s="37" t="s">
        <v>4</v>
      </c>
      <c r="C4" s="13">
        <v>345530</v>
      </c>
      <c r="D4" s="13">
        <v>345530</v>
      </c>
      <c r="E4" s="13">
        <v>354111</v>
      </c>
      <c r="F4" s="13">
        <v>354111</v>
      </c>
    </row>
    <row r="5" spans="1:6" ht="25.5">
      <c r="A5" s="32" t="s">
        <v>35</v>
      </c>
      <c r="B5" s="31" t="s">
        <v>5</v>
      </c>
      <c r="C5" s="14">
        <v>345530</v>
      </c>
      <c r="D5" s="14">
        <v>345530</v>
      </c>
      <c r="E5" s="14">
        <v>354111</v>
      </c>
      <c r="F5" s="14">
        <v>354111</v>
      </c>
    </row>
    <row r="6" spans="1:6" ht="76.5">
      <c r="A6" s="25" t="s">
        <v>56</v>
      </c>
      <c r="B6" s="37" t="s">
        <v>57</v>
      </c>
      <c r="C6" s="13">
        <v>9363</v>
      </c>
      <c r="D6" s="13">
        <v>9363</v>
      </c>
      <c r="E6" s="13">
        <v>9363</v>
      </c>
      <c r="F6" s="13">
        <v>9363</v>
      </c>
    </row>
    <row r="7" spans="1:6" ht="63.75">
      <c r="A7" s="32" t="s">
        <v>58</v>
      </c>
      <c r="B7" s="31" t="s">
        <v>59</v>
      </c>
      <c r="C7" s="14">
        <v>9363</v>
      </c>
      <c r="D7" s="14">
        <v>9363</v>
      </c>
      <c r="E7" s="14">
        <v>9363</v>
      </c>
      <c r="F7" s="14">
        <v>9363</v>
      </c>
    </row>
    <row r="8" spans="1:6" ht="25.5">
      <c r="A8" s="25" t="s">
        <v>60</v>
      </c>
      <c r="B8" s="37" t="s">
        <v>6</v>
      </c>
      <c r="C8" s="13">
        <f>C9+C10+C11</f>
        <v>48039</v>
      </c>
      <c r="D8" s="13">
        <f>D9+D10+D11</f>
        <v>48039</v>
      </c>
      <c r="E8" s="13">
        <f>E9+E10+E11</f>
        <v>48039</v>
      </c>
      <c r="F8" s="13">
        <f>F9+F10+F11</f>
        <v>48039</v>
      </c>
    </row>
    <row r="9" spans="1:6" ht="38.25">
      <c r="A9" s="32" t="s">
        <v>61</v>
      </c>
      <c r="B9" s="31" t="s">
        <v>7</v>
      </c>
      <c r="C9" s="14">
        <v>41296</v>
      </c>
      <c r="D9" s="14">
        <v>41296</v>
      </c>
      <c r="E9" s="14">
        <v>41296</v>
      </c>
      <c r="F9" s="14">
        <v>41296</v>
      </c>
    </row>
    <row r="10" spans="1:6" ht="25.5">
      <c r="A10" s="32" t="s">
        <v>62</v>
      </c>
      <c r="B10" s="31" t="s">
        <v>9</v>
      </c>
      <c r="C10" s="14">
        <v>8</v>
      </c>
      <c r="D10" s="14">
        <v>8</v>
      </c>
      <c r="E10" s="14">
        <v>8</v>
      </c>
      <c r="F10" s="14">
        <v>8</v>
      </c>
    </row>
    <row r="11" spans="1:6" ht="63.75">
      <c r="A11" s="32" t="s">
        <v>63</v>
      </c>
      <c r="B11" s="31" t="s">
        <v>38</v>
      </c>
      <c r="C11" s="14">
        <v>6735</v>
      </c>
      <c r="D11" s="14">
        <v>6735</v>
      </c>
      <c r="E11" s="14">
        <v>6735</v>
      </c>
      <c r="F11" s="14">
        <v>6735</v>
      </c>
    </row>
    <row r="12" spans="1:6" ht="25.5">
      <c r="A12" s="25" t="s">
        <v>10</v>
      </c>
      <c r="B12" s="37" t="s">
        <v>11</v>
      </c>
      <c r="C12" s="13">
        <f>C13+C14</f>
        <v>81891</v>
      </c>
      <c r="D12" s="13">
        <f>D13+D14</f>
        <v>81891</v>
      </c>
      <c r="E12" s="13">
        <f>E13+E14</f>
        <v>81891</v>
      </c>
      <c r="F12" s="13">
        <f>F13+F14</f>
        <v>81891</v>
      </c>
    </row>
    <row r="13" spans="1:6" ht="25.5">
      <c r="A13" s="32" t="s">
        <v>39</v>
      </c>
      <c r="B13" s="31" t="s">
        <v>12</v>
      </c>
      <c r="C13" s="14">
        <v>23693</v>
      </c>
      <c r="D13" s="14">
        <v>23693</v>
      </c>
      <c r="E13" s="14">
        <v>23693</v>
      </c>
      <c r="F13" s="14">
        <v>23693</v>
      </c>
    </row>
    <row r="14" spans="1:6">
      <c r="A14" s="32" t="s">
        <v>64</v>
      </c>
      <c r="B14" s="31" t="s">
        <v>13</v>
      </c>
      <c r="C14" s="14">
        <v>58198</v>
      </c>
      <c r="D14" s="14">
        <v>58198</v>
      </c>
      <c r="E14" s="14">
        <v>58198</v>
      </c>
      <c r="F14" s="14">
        <v>58198</v>
      </c>
    </row>
    <row r="15" spans="1:6" ht="63.75">
      <c r="A15" s="24" t="s">
        <v>65</v>
      </c>
      <c r="B15" s="38" t="s">
        <v>66</v>
      </c>
      <c r="C15" s="42">
        <v>24</v>
      </c>
      <c r="D15" s="42">
        <v>24</v>
      </c>
      <c r="E15" s="13">
        <v>24</v>
      </c>
      <c r="F15" s="13">
        <v>24</v>
      </c>
    </row>
    <row r="16" spans="1:6" ht="25.5">
      <c r="A16" s="25" t="s">
        <v>42</v>
      </c>
      <c r="B16" s="37" t="s">
        <v>14</v>
      </c>
      <c r="C16" s="13">
        <v>13068</v>
      </c>
      <c r="D16" s="13">
        <v>13068</v>
      </c>
      <c r="E16" s="13">
        <v>13068</v>
      </c>
      <c r="F16" s="13">
        <v>13068</v>
      </c>
    </row>
    <row r="17" spans="1:6" ht="89.25">
      <c r="A17" s="25" t="s">
        <v>15</v>
      </c>
      <c r="B17" s="37" t="s">
        <v>16</v>
      </c>
      <c r="C17" s="13">
        <f>C18+C19+C20+C21</f>
        <v>42372</v>
      </c>
      <c r="D17" s="13">
        <f>D18+D19+D20+D21</f>
        <v>42372</v>
      </c>
      <c r="E17" s="13">
        <f>E18+E19+E20+E21</f>
        <v>38191</v>
      </c>
      <c r="F17" s="13">
        <f>F18+F19+F20+F21</f>
        <v>38191</v>
      </c>
    </row>
    <row r="18" spans="1:6" ht="153">
      <c r="A18" s="32" t="s">
        <v>17</v>
      </c>
      <c r="B18" s="31" t="s">
        <v>67</v>
      </c>
      <c r="C18" s="14">
        <v>29393</v>
      </c>
      <c r="D18" s="14">
        <v>29393</v>
      </c>
      <c r="E18" s="14">
        <v>31988</v>
      </c>
      <c r="F18" s="14">
        <v>31988</v>
      </c>
    </row>
    <row r="19" spans="1:6" ht="140.25">
      <c r="A19" s="7" t="s">
        <v>18</v>
      </c>
      <c r="B19" s="8" t="s">
        <v>79</v>
      </c>
      <c r="C19" s="18">
        <v>1019</v>
      </c>
      <c r="D19" s="18">
        <v>1019</v>
      </c>
      <c r="E19" s="45">
        <v>1019</v>
      </c>
      <c r="F19" s="45">
        <v>1019</v>
      </c>
    </row>
    <row r="20" spans="1:6" ht="89.25">
      <c r="A20" s="32" t="s">
        <v>19</v>
      </c>
      <c r="B20" s="31" t="s">
        <v>68</v>
      </c>
      <c r="C20" s="14">
        <v>3000</v>
      </c>
      <c r="D20" s="14">
        <v>3000</v>
      </c>
      <c r="E20" s="14">
        <v>1500</v>
      </c>
      <c r="F20" s="14">
        <v>1500</v>
      </c>
    </row>
    <row r="21" spans="1:6" ht="140.25">
      <c r="A21" s="32" t="s">
        <v>45</v>
      </c>
      <c r="B21" s="8" t="s">
        <v>80</v>
      </c>
      <c r="C21" s="14">
        <v>8960</v>
      </c>
      <c r="D21" s="14">
        <v>8960</v>
      </c>
      <c r="E21" s="14">
        <v>3684</v>
      </c>
      <c r="F21" s="14">
        <v>3684</v>
      </c>
    </row>
    <row r="22" spans="1:6" ht="51">
      <c r="A22" s="25" t="s">
        <v>46</v>
      </c>
      <c r="B22" s="37" t="s">
        <v>20</v>
      </c>
      <c r="C22" s="13">
        <v>1046</v>
      </c>
      <c r="D22" s="13">
        <v>1046</v>
      </c>
      <c r="E22" s="13">
        <v>1204</v>
      </c>
      <c r="F22" s="13">
        <v>1204</v>
      </c>
    </row>
    <row r="23" spans="1:6" ht="38.25">
      <c r="A23" s="32" t="s">
        <v>47</v>
      </c>
      <c r="B23" s="31" t="s">
        <v>21</v>
      </c>
      <c r="C23" s="14">
        <v>1046</v>
      </c>
      <c r="D23" s="14">
        <v>1046</v>
      </c>
      <c r="E23" s="14">
        <v>1204</v>
      </c>
      <c r="F23" s="14">
        <v>1204</v>
      </c>
    </row>
    <row r="24" spans="1:6" ht="51">
      <c r="A24" s="25" t="s">
        <v>33</v>
      </c>
      <c r="B24" s="37" t="s">
        <v>90</v>
      </c>
      <c r="C24" s="13">
        <v>480</v>
      </c>
      <c r="D24" s="13">
        <v>480</v>
      </c>
      <c r="E24" s="13">
        <v>280</v>
      </c>
      <c r="F24" s="13">
        <v>280</v>
      </c>
    </row>
    <row r="25" spans="1:6" ht="51">
      <c r="A25" s="28" t="s">
        <v>93</v>
      </c>
      <c r="B25" s="39" t="s">
        <v>83</v>
      </c>
      <c r="C25" s="14">
        <v>200</v>
      </c>
      <c r="D25" s="14">
        <v>200</v>
      </c>
      <c r="E25" s="14">
        <v>200</v>
      </c>
      <c r="F25" s="14">
        <v>200</v>
      </c>
    </row>
    <row r="26" spans="1:6" ht="38.25">
      <c r="A26" s="28" t="s">
        <v>94</v>
      </c>
      <c r="B26" s="31" t="s">
        <v>22</v>
      </c>
      <c r="C26" s="14">
        <v>280</v>
      </c>
      <c r="D26" s="14">
        <v>280</v>
      </c>
      <c r="E26" s="14">
        <v>80</v>
      </c>
      <c r="F26" s="14">
        <v>80</v>
      </c>
    </row>
    <row r="27" spans="1:6" ht="51">
      <c r="A27" s="25" t="s">
        <v>23</v>
      </c>
      <c r="B27" s="37" t="s">
        <v>24</v>
      </c>
      <c r="C27" s="13">
        <v>8248</v>
      </c>
      <c r="D27" s="13">
        <v>8248</v>
      </c>
      <c r="E27" s="13">
        <v>3287</v>
      </c>
      <c r="F27" s="13">
        <v>3287</v>
      </c>
    </row>
    <row r="28" spans="1:6" ht="38.25">
      <c r="A28" s="32" t="s">
        <v>25</v>
      </c>
      <c r="B28" s="31" t="s">
        <v>69</v>
      </c>
      <c r="C28" s="14">
        <v>0</v>
      </c>
      <c r="D28" s="14">
        <v>0</v>
      </c>
      <c r="E28" s="14">
        <v>0</v>
      </c>
      <c r="F28" s="14">
        <v>0</v>
      </c>
    </row>
    <row r="29" spans="1:6" ht="178.5">
      <c r="A29" s="32" t="s">
        <v>70</v>
      </c>
      <c r="B29" s="40" t="s">
        <v>91</v>
      </c>
      <c r="C29" s="14">
        <v>8248</v>
      </c>
      <c r="D29" s="14">
        <v>8248</v>
      </c>
      <c r="E29" s="14">
        <v>3287</v>
      </c>
      <c r="F29" s="14">
        <v>3287</v>
      </c>
    </row>
    <row r="30" spans="1:6" ht="25.5">
      <c r="A30" s="25" t="s">
        <v>27</v>
      </c>
      <c r="B30" s="37" t="s">
        <v>28</v>
      </c>
      <c r="C30" s="13">
        <v>7200</v>
      </c>
      <c r="D30" s="13">
        <v>7200</v>
      </c>
      <c r="E30" s="13">
        <v>7200</v>
      </c>
      <c r="F30" s="13">
        <v>7200</v>
      </c>
    </row>
    <row r="31" spans="1:6" ht="25.5">
      <c r="A31" s="25" t="s">
        <v>29</v>
      </c>
      <c r="B31" s="41" t="s">
        <v>81</v>
      </c>
      <c r="C31" s="13">
        <v>5</v>
      </c>
      <c r="D31" s="13">
        <v>5</v>
      </c>
      <c r="E31" s="42">
        <v>5</v>
      </c>
      <c r="F31" s="42">
        <v>5</v>
      </c>
    </row>
    <row r="32" spans="1:6" ht="25.5">
      <c r="A32" s="25" t="s">
        <v>52</v>
      </c>
      <c r="B32" s="37" t="s">
        <v>30</v>
      </c>
      <c r="C32" s="42">
        <f>SUM(C34:C36)</f>
        <v>1070705.3999999999</v>
      </c>
      <c r="D32" s="42">
        <f>SUM(D34:D36)</f>
        <v>1035626.8</v>
      </c>
      <c r="E32" s="42">
        <f>SUM(E34:E36)</f>
        <v>1039492.8</v>
      </c>
      <c r="F32" s="42">
        <f>SUM(F34:F36)</f>
        <v>1034848.9</v>
      </c>
    </row>
    <row r="33" spans="1:6" ht="76.5">
      <c r="A33" s="25" t="s">
        <v>53</v>
      </c>
      <c r="B33" s="41" t="s">
        <v>82</v>
      </c>
      <c r="C33" s="42">
        <f>SUM(C34:C36)</f>
        <v>1070705.3999999999</v>
      </c>
      <c r="D33" s="42">
        <f>SUM(D34:D36)</f>
        <v>1035626.8</v>
      </c>
      <c r="E33" s="42">
        <f>SUM(E34:E36)</f>
        <v>1039492.8</v>
      </c>
      <c r="F33" s="42">
        <f>SUM(F34:F36)</f>
        <v>1034848.9</v>
      </c>
    </row>
    <row r="34" spans="1:6" ht="38.25">
      <c r="A34" s="32" t="s">
        <v>86</v>
      </c>
      <c r="B34" s="31" t="s">
        <v>73</v>
      </c>
      <c r="C34" s="43">
        <v>115554</v>
      </c>
      <c r="D34" s="43">
        <v>115554</v>
      </c>
      <c r="E34" s="14">
        <v>115554</v>
      </c>
      <c r="F34" s="47">
        <v>115554</v>
      </c>
    </row>
    <row r="35" spans="1:6" ht="38.25">
      <c r="A35" s="32" t="s">
        <v>89</v>
      </c>
      <c r="B35" s="12" t="s">
        <v>75</v>
      </c>
      <c r="C35" s="43">
        <v>31314.7</v>
      </c>
      <c r="D35" s="43">
        <v>0</v>
      </c>
      <c r="E35" s="14">
        <v>0</v>
      </c>
      <c r="F35" s="47">
        <v>0</v>
      </c>
    </row>
    <row r="36" spans="1:6" ht="38.25">
      <c r="A36" s="32" t="s">
        <v>87</v>
      </c>
      <c r="B36" s="31" t="s">
        <v>74</v>
      </c>
      <c r="C36" s="43">
        <v>923836.7</v>
      </c>
      <c r="D36" s="43">
        <v>920072.8</v>
      </c>
      <c r="E36" s="43">
        <v>923938.8</v>
      </c>
      <c r="F36" s="47">
        <v>919294.9</v>
      </c>
    </row>
    <row r="37" spans="1:6">
      <c r="A37" s="34"/>
      <c r="B37" s="44" t="s">
        <v>32</v>
      </c>
      <c r="C37" s="42">
        <f>SUM(C32,C3)</f>
        <v>1627971.4</v>
      </c>
      <c r="D37" s="42">
        <f>SUM(D32,D3)</f>
        <v>1592892.8</v>
      </c>
      <c r="E37" s="42">
        <f>SUM(E32,E3)</f>
        <v>1596155.8</v>
      </c>
      <c r="F37" s="42">
        <f>SUM(F32,F3)</f>
        <v>1591511.9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2020-2021</vt:lpstr>
      <vt:lpstr>2020 - 2021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2019-11-27T05:32:03Z</cp:lastPrinted>
  <dcterms:created xsi:type="dcterms:W3CDTF">2016-03-29T11:31:48Z</dcterms:created>
  <dcterms:modified xsi:type="dcterms:W3CDTF">2019-11-27T05:32:24Z</dcterms:modified>
</cp:coreProperties>
</file>